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Лист1!$A$2:$K$22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3" i="1"/>
  <c r="H22" i="1" l="1"/>
  <c r="J22" i="1" l="1"/>
</calcChain>
</file>

<file path=xl/sharedStrings.xml><?xml version="1.0" encoding="utf-8"?>
<sst xmlns="http://schemas.openxmlformats.org/spreadsheetml/2006/main" count="88" uniqueCount="46">
  <si>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</si>
  <si>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</si>
  <si>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</si>
  <si>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</si>
  <si>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</si>
  <si>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</si>
  <si>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</si>
  <si>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RUB</t>
  </si>
  <si>
    <t>№ п/п</t>
  </si>
  <si>
    <t>ШТ</t>
  </si>
  <si>
    <t>1077823</t>
  </si>
  <si>
    <t>1105892</t>
  </si>
  <si>
    <t>1165934</t>
  </si>
  <si>
    <t>1167904</t>
  </si>
  <si>
    <t>1167908</t>
  </si>
  <si>
    <t>1167911</t>
  </si>
  <si>
    <t>1167914</t>
  </si>
  <si>
    <t>1168434</t>
  </si>
  <si>
    <t>1168492</t>
  </si>
  <si>
    <t>1168495</t>
  </si>
  <si>
    <t>1168526</t>
  </si>
  <si>
    <t>1168529</t>
  </si>
  <si>
    <t>1183828</t>
  </si>
  <si>
    <t>1275885</t>
  </si>
  <si>
    <t>1603263</t>
  </si>
  <si>
    <t>1663231</t>
  </si>
  <si>
    <t>Костюм летний мужской защита ОПЗ тип Д мод. М015-03 брюки р.112-116/158- 164</t>
  </si>
  <si>
    <t>Система контроля дыхательных аппаратов СКАД-1</t>
  </si>
  <si>
    <t>Шкаф TOP TROCK,PF-010, мод. TSF M10 для сушки полнолицевых масок</t>
  </si>
  <si>
    <t>Плащ мужской мод. М025-03 р.104-108/158-164 защита от влаги</t>
  </si>
  <si>
    <t>Плащ мужской мод. М025-03 р.112-116/170-176 защита от влаги</t>
  </si>
  <si>
    <t>Плащ мужской мод. М025-03 р.120-124/182-188 защита от влаги</t>
  </si>
  <si>
    <t>Плащ мужской мод. М025-03 р.128-132/170-176 защита от влаги</t>
  </si>
  <si>
    <t>Плащ мужской мод. М025-03 р.112-116/182-188 защита от влаги</t>
  </si>
  <si>
    <t>Плащ мужской мод. М025-03 р.104-108/146-152 защита от влаги</t>
  </si>
  <si>
    <t>Плащ мужской мод. М025-03 р.112-116/146-152 защита от влаги</t>
  </si>
  <si>
    <t>Плащ мужской мод. М025-03 р.88-92/182-188 защита от влаги</t>
  </si>
  <si>
    <t>Плащ мужской мод. М025-03 р.96-100/194-200 защита от влаги</t>
  </si>
  <si>
    <t>Плащ мужской мод. М025-03 р.96-100/146-152 защита от влаги</t>
  </si>
  <si>
    <t>Костюм летний мужской защита ОПЗ, тип Д мод. М015-03, 104-108/146-152</t>
  </si>
  <si>
    <t>Комплект мужской, защита от пониженных температур и ОПЗ мод.М016-03 тип Б р.96-100/194-200</t>
  </si>
  <si>
    <t>Костюм мужской для защиты от воды М016-10 р.96-100/194-200</t>
  </si>
  <si>
    <t>Лот 23.20 П УСМТР</t>
  </si>
  <si>
    <t>цена</t>
  </si>
  <si>
    <t>сумма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</si>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</sst>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4" fontId="0" fillId="0" borderId="1" xfId="0" applyNumberFormat="1" applyFill="1" applyBorder="1"/>
    <xf numFmtId="164" fontId="0" fillId="0" borderId="1" xfId="0" applyNumberFormat="1" applyBorder="1"/>
    <xf numFmtId="4" fontId="1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Fill="1" applyBorder="1"/>
    <xf numFmtId="14" fontId="1" fillId="2" borderId="1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4" fontId="0" fillId="0" borderId="0" xfId="0" applyNumberFormat="1" applyBorder="1"/>
    <xf numFmtId="14" fontId="0" fillId="0" borderId="0" xfId="0" applyNumberFormat="1" applyFill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3" zoomScaleNormal="100" workbookViewId="0">
      <selection activeCell="H3" sqref="H3:H21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42</v>
      </c>
      <c r="I1" s="2"/>
      <c r="J1" s="2"/>
    </row>
    <row r="2" spans="1:11" x14ac:dyDescent="0.25">
      <c r="A2" s="1" t="s">
        <v>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2" t="s">
        <v>43</v>
      </c>
      <c r="J2" s="12" t="s">
        <v>44</v>
      </c>
      <c r="K2" s="14" t="s">
        <v>45</v>
      </c>
    </row>
    <row r="3" spans="1:11" ht="30" x14ac:dyDescent="0.25">
      <c r="A3" s="4">
        <v>1</v>
      </c>
      <c r="B3" s="8" t="s">
        <v>10</v>
      </c>
      <c r="C3" s="9" t="s">
        <v>26</v>
      </c>
      <c r="D3" s="5"/>
      <c r="E3" s="5"/>
      <c r="F3" s="8" t="s">
        <v>7</v>
      </c>
      <c r="G3" s="8" t="s">
        <v>9</v>
      </c>
      <c r="H3" s="13">
        <v>3</v>
      </c>
      <c r="I3" s="6">
        <v>3208.38</v>
      </c>
      <c r="J3" s="6">
        <f t="shared" ref="J3:J21" si="0">H3*I3</f>
        <v>9625.14</v>
      </c>
      <c r="K3" s="10">
        <v>43403</v>
      </c>
    </row>
    <row r="4" spans="1:11" ht="30" x14ac:dyDescent="0.25">
      <c r="A4" s="4">
        <v>2</v>
      </c>
      <c r="B4" s="8" t="s">
        <v>11</v>
      </c>
      <c r="C4" s="9" t="s">
        <v>27</v>
      </c>
      <c r="D4" s="5"/>
      <c r="E4" s="5"/>
      <c r="F4" s="8" t="s">
        <v>7</v>
      </c>
      <c r="G4" s="8" t="s">
        <v>9</v>
      </c>
      <c r="H4" s="13">
        <v>2</v>
      </c>
      <c r="I4" s="6">
        <v>156400</v>
      </c>
      <c r="J4" s="6">
        <f t="shared" si="0"/>
        <v>312800</v>
      </c>
      <c r="K4" s="10">
        <v>43830</v>
      </c>
    </row>
    <row r="5" spans="1:11" ht="30" x14ac:dyDescent="0.25">
      <c r="A5" s="4">
        <v>3</v>
      </c>
      <c r="B5" s="8" t="s">
        <v>12</v>
      </c>
      <c r="C5" s="9" t="s">
        <v>28</v>
      </c>
      <c r="D5" s="5"/>
      <c r="E5" s="5"/>
      <c r="F5" s="8" t="s">
        <v>7</v>
      </c>
      <c r="G5" s="8" t="s">
        <v>9</v>
      </c>
      <c r="H5" s="11">
        <v>1</v>
      </c>
      <c r="I5" s="6">
        <v>3092.03</v>
      </c>
      <c r="J5" s="6">
        <f t="shared" si="0"/>
        <v>3092.03</v>
      </c>
      <c r="K5" s="10">
        <v>43830</v>
      </c>
    </row>
    <row r="6" spans="1:11" ht="30" x14ac:dyDescent="0.25">
      <c r="A6" s="4">
        <v>4</v>
      </c>
      <c r="B6" s="8" t="s">
        <v>13</v>
      </c>
      <c r="C6" s="9" t="s">
        <v>29</v>
      </c>
      <c r="D6" s="5"/>
      <c r="E6" s="5"/>
      <c r="F6" s="8" t="s">
        <v>7</v>
      </c>
      <c r="G6" s="8" t="s">
        <v>9</v>
      </c>
      <c r="H6" s="11">
        <v>20</v>
      </c>
      <c r="I6" s="6">
        <v>2322.5500000000002</v>
      </c>
      <c r="J6" s="6">
        <f t="shared" si="0"/>
        <v>46451</v>
      </c>
      <c r="K6" s="10">
        <v>43373</v>
      </c>
    </row>
    <row r="7" spans="1:11" ht="30" x14ac:dyDescent="0.25">
      <c r="A7" s="4">
        <v>5</v>
      </c>
      <c r="B7" s="8" t="s">
        <v>14</v>
      </c>
      <c r="C7" s="9" t="s">
        <v>30</v>
      </c>
      <c r="D7" s="5"/>
      <c r="E7" s="5"/>
      <c r="F7" s="8" t="s">
        <v>7</v>
      </c>
      <c r="G7" s="8" t="s">
        <v>9</v>
      </c>
      <c r="H7" s="11">
        <v>14</v>
      </c>
      <c r="I7" s="6">
        <v>2322.5500000000002</v>
      </c>
      <c r="J7" s="6">
        <f t="shared" si="0"/>
        <v>32515.700000000004</v>
      </c>
      <c r="K7" s="10">
        <v>43373</v>
      </c>
    </row>
    <row r="8" spans="1:11" ht="30" x14ac:dyDescent="0.25">
      <c r="A8" s="4">
        <v>6</v>
      </c>
      <c r="B8" s="8" t="s">
        <v>14</v>
      </c>
      <c r="C8" s="9" t="s">
        <v>30</v>
      </c>
      <c r="D8" s="5"/>
      <c r="E8" s="5"/>
      <c r="F8" s="8" t="s">
        <v>7</v>
      </c>
      <c r="G8" s="8" t="s">
        <v>9</v>
      </c>
      <c r="H8" s="11">
        <v>5</v>
      </c>
      <c r="I8" s="6">
        <v>2322.5500000000002</v>
      </c>
      <c r="J8" s="6">
        <f t="shared" si="0"/>
        <v>11612.75</v>
      </c>
      <c r="K8" s="10">
        <v>43124</v>
      </c>
    </row>
    <row r="9" spans="1:11" ht="30" x14ac:dyDescent="0.25">
      <c r="A9" s="4">
        <v>7</v>
      </c>
      <c r="B9" s="8" t="s">
        <v>15</v>
      </c>
      <c r="C9" s="9" t="s">
        <v>31</v>
      </c>
      <c r="D9" s="5"/>
      <c r="E9" s="5"/>
      <c r="F9" s="8" t="s">
        <v>7</v>
      </c>
      <c r="G9" s="8" t="s">
        <v>9</v>
      </c>
      <c r="H9" s="11">
        <v>5</v>
      </c>
      <c r="I9" s="6">
        <v>2322.5500000000002</v>
      </c>
      <c r="J9" s="6">
        <f t="shared" si="0"/>
        <v>11612.75</v>
      </c>
      <c r="K9" s="10">
        <v>43373</v>
      </c>
    </row>
    <row r="10" spans="1:11" ht="30" x14ac:dyDescent="0.25">
      <c r="A10" s="4">
        <v>8</v>
      </c>
      <c r="B10" s="8" t="s">
        <v>16</v>
      </c>
      <c r="C10" s="9" t="s">
        <v>32</v>
      </c>
      <c r="D10" s="5"/>
      <c r="E10" s="5"/>
      <c r="F10" s="8" t="s">
        <v>7</v>
      </c>
      <c r="G10" s="8" t="s">
        <v>9</v>
      </c>
      <c r="H10" s="11">
        <v>4</v>
      </c>
      <c r="I10" s="6">
        <v>2322.5500000000002</v>
      </c>
      <c r="J10" s="6">
        <f t="shared" si="0"/>
        <v>9290.2000000000007</v>
      </c>
      <c r="K10" s="10">
        <v>43373</v>
      </c>
    </row>
    <row r="11" spans="1:11" ht="30" x14ac:dyDescent="0.25">
      <c r="A11" s="4">
        <v>9</v>
      </c>
      <c r="B11" s="8" t="s">
        <v>17</v>
      </c>
      <c r="C11" s="9" t="s">
        <v>33</v>
      </c>
      <c r="D11" s="5"/>
      <c r="E11" s="5"/>
      <c r="F11" s="8" t="s">
        <v>7</v>
      </c>
      <c r="G11" s="8" t="s">
        <v>9</v>
      </c>
      <c r="H11" s="11">
        <v>11</v>
      </c>
      <c r="I11" s="6">
        <v>2308.0100000000002</v>
      </c>
      <c r="J11" s="6">
        <f t="shared" si="0"/>
        <v>25388.11</v>
      </c>
      <c r="K11" s="10">
        <v>43220</v>
      </c>
    </row>
    <row r="12" spans="1:11" ht="30" x14ac:dyDescent="0.25">
      <c r="A12" s="4">
        <v>10</v>
      </c>
      <c r="B12" s="8" t="s">
        <v>17</v>
      </c>
      <c r="C12" s="9" t="s">
        <v>33</v>
      </c>
      <c r="D12" s="5"/>
      <c r="E12" s="5"/>
      <c r="F12" s="8" t="s">
        <v>7</v>
      </c>
      <c r="G12" s="8" t="s">
        <v>9</v>
      </c>
      <c r="H12" s="11">
        <v>20</v>
      </c>
      <c r="I12" s="6">
        <v>2322.5500000000002</v>
      </c>
      <c r="J12" s="6">
        <f t="shared" si="0"/>
        <v>46451</v>
      </c>
      <c r="K12" s="10">
        <v>43373</v>
      </c>
    </row>
    <row r="13" spans="1:11" s="7" customFormat="1" ht="30" x14ac:dyDescent="0.25">
      <c r="A13" s="4">
        <v>11</v>
      </c>
      <c r="B13" s="8" t="s">
        <v>17</v>
      </c>
      <c r="C13" s="9" t="s">
        <v>33</v>
      </c>
      <c r="D13" s="5"/>
      <c r="E13" s="5"/>
      <c r="F13" s="8" t="s">
        <v>7</v>
      </c>
      <c r="G13" s="8" t="s">
        <v>9</v>
      </c>
      <c r="H13" s="11">
        <v>2</v>
      </c>
      <c r="I13" s="6">
        <v>2322.5500000000002</v>
      </c>
      <c r="J13" s="6">
        <f t="shared" si="0"/>
        <v>4645.1000000000004</v>
      </c>
      <c r="K13" s="10">
        <v>43373</v>
      </c>
    </row>
    <row r="14" spans="1:11" ht="30" x14ac:dyDescent="0.25">
      <c r="A14" s="4">
        <v>12</v>
      </c>
      <c r="B14" s="8" t="s">
        <v>18</v>
      </c>
      <c r="C14" s="9" t="s">
        <v>34</v>
      </c>
      <c r="D14" s="5"/>
      <c r="E14" s="5"/>
      <c r="F14" s="8" t="s">
        <v>7</v>
      </c>
      <c r="G14" s="8" t="s">
        <v>9</v>
      </c>
      <c r="H14" s="11">
        <v>4</v>
      </c>
      <c r="I14" s="6">
        <v>2322.5500000000002</v>
      </c>
      <c r="J14" s="6">
        <f t="shared" si="0"/>
        <v>9290.2000000000007</v>
      </c>
      <c r="K14" s="10">
        <v>43373</v>
      </c>
    </row>
    <row r="15" spans="1:11" ht="30" x14ac:dyDescent="0.25">
      <c r="A15" s="4">
        <v>13</v>
      </c>
      <c r="B15" s="8" t="s">
        <v>19</v>
      </c>
      <c r="C15" s="9" t="s">
        <v>35</v>
      </c>
      <c r="D15" s="5"/>
      <c r="E15" s="5"/>
      <c r="F15" s="8" t="s">
        <v>7</v>
      </c>
      <c r="G15" s="8" t="s">
        <v>9</v>
      </c>
      <c r="H15" s="11">
        <v>4</v>
      </c>
      <c r="I15" s="6">
        <v>2322.5500000000002</v>
      </c>
      <c r="J15" s="6">
        <f t="shared" si="0"/>
        <v>9290.2000000000007</v>
      </c>
      <c r="K15" s="10">
        <v>43373</v>
      </c>
    </row>
    <row r="16" spans="1:11" ht="30" x14ac:dyDescent="0.25">
      <c r="A16" s="4">
        <v>14</v>
      </c>
      <c r="B16" s="8" t="s">
        <v>20</v>
      </c>
      <c r="C16" s="9" t="s">
        <v>36</v>
      </c>
      <c r="D16" s="5"/>
      <c r="E16" s="5"/>
      <c r="F16" s="8" t="s">
        <v>7</v>
      </c>
      <c r="G16" s="8" t="s">
        <v>9</v>
      </c>
      <c r="H16" s="11">
        <v>17</v>
      </c>
      <c r="I16" s="6">
        <v>2322.5500000000002</v>
      </c>
      <c r="J16" s="6">
        <f t="shared" si="0"/>
        <v>39483.350000000006</v>
      </c>
      <c r="K16" s="10">
        <v>43373</v>
      </c>
    </row>
    <row r="17" spans="1:11" ht="30" x14ac:dyDescent="0.25">
      <c r="A17" s="4">
        <v>15</v>
      </c>
      <c r="B17" s="8" t="s">
        <v>21</v>
      </c>
      <c r="C17" s="9" t="s">
        <v>37</v>
      </c>
      <c r="D17" s="5"/>
      <c r="E17" s="5"/>
      <c r="F17" s="8" t="s">
        <v>7</v>
      </c>
      <c r="G17" s="8" t="s">
        <v>9</v>
      </c>
      <c r="H17" s="11">
        <v>1</v>
      </c>
      <c r="I17" s="6">
        <v>2322.5500000000002</v>
      </c>
      <c r="J17" s="6">
        <f t="shared" si="0"/>
        <v>2322.5500000000002</v>
      </c>
      <c r="K17" s="10">
        <v>43373</v>
      </c>
    </row>
    <row r="18" spans="1:11" ht="30" x14ac:dyDescent="0.25">
      <c r="A18" s="4">
        <v>16</v>
      </c>
      <c r="B18" s="8" t="s">
        <v>22</v>
      </c>
      <c r="C18" s="9" t="s">
        <v>38</v>
      </c>
      <c r="D18" s="5"/>
      <c r="E18" s="5"/>
      <c r="F18" s="8" t="s">
        <v>7</v>
      </c>
      <c r="G18" s="8" t="s">
        <v>9</v>
      </c>
      <c r="H18" s="11">
        <v>2</v>
      </c>
      <c r="I18" s="6">
        <v>2322.5500000000002</v>
      </c>
      <c r="J18" s="6">
        <f t="shared" si="0"/>
        <v>4645.1000000000004</v>
      </c>
      <c r="K18" s="10">
        <v>43373</v>
      </c>
    </row>
    <row r="19" spans="1:11" ht="30" x14ac:dyDescent="0.25">
      <c r="A19" s="4">
        <v>17</v>
      </c>
      <c r="B19" s="8" t="s">
        <v>23</v>
      </c>
      <c r="C19" s="9" t="s">
        <v>39</v>
      </c>
      <c r="D19" s="5"/>
      <c r="E19" s="5"/>
      <c r="F19" s="8" t="s">
        <v>7</v>
      </c>
      <c r="G19" s="8" t="s">
        <v>9</v>
      </c>
      <c r="H19" s="11">
        <v>1</v>
      </c>
      <c r="I19" s="6">
        <v>3900.84</v>
      </c>
      <c r="J19" s="6">
        <f t="shared" si="0"/>
        <v>3900.84</v>
      </c>
      <c r="K19" s="10">
        <v>43413</v>
      </c>
    </row>
    <row r="20" spans="1:11" ht="45" x14ac:dyDescent="0.25">
      <c r="A20" s="4">
        <v>18</v>
      </c>
      <c r="B20" s="8" t="s">
        <v>24</v>
      </c>
      <c r="C20" s="9" t="s">
        <v>40</v>
      </c>
      <c r="D20" s="5"/>
      <c r="E20" s="5"/>
      <c r="F20" s="8" t="s">
        <v>7</v>
      </c>
      <c r="G20" s="8" t="s">
        <v>9</v>
      </c>
      <c r="H20" s="11">
        <v>1</v>
      </c>
      <c r="I20" s="6">
        <v>6452.88</v>
      </c>
      <c r="J20" s="6">
        <f t="shared" si="0"/>
        <v>6452.88</v>
      </c>
      <c r="K20" s="10">
        <v>43465</v>
      </c>
    </row>
    <row r="21" spans="1:11" ht="30" x14ac:dyDescent="0.25">
      <c r="A21" s="4">
        <v>19</v>
      </c>
      <c r="B21" s="8" t="s">
        <v>25</v>
      </c>
      <c r="C21" s="9" t="s">
        <v>41</v>
      </c>
      <c r="D21" s="5"/>
      <c r="E21" s="5"/>
      <c r="F21" s="8" t="s">
        <v>7</v>
      </c>
      <c r="G21" s="8" t="s">
        <v>9</v>
      </c>
      <c r="H21" s="11">
        <v>1</v>
      </c>
      <c r="I21" s="6">
        <v>3064.57</v>
      </c>
      <c r="J21" s="6">
        <f t="shared" si="0"/>
        <v>3064.57</v>
      </c>
      <c r="K21" s="10">
        <v>43403</v>
      </c>
    </row>
    <row r="22" spans="1:11" x14ac:dyDescent="0.25">
      <c r="H22" s="3">
        <f>SUM(H3:H21)</f>
        <v>118</v>
      </c>
      <c r="I22" s="15"/>
      <c r="J22" s="16">
        <f>SUM(J3:J21)</f>
        <v>591933.47</v>
      </c>
      <c r="K22" s="17"/>
    </row>
    <row r="23" spans="1:11" x14ac:dyDescent="0.25">
      <c r="I23" s="18"/>
      <c r="J23" s="18"/>
      <c r="K23" s="18"/>
    </row>
  </sheetData>
  <autoFilter ref="A2:K22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2020-09-07T10:49:21Z</cp:lastPrinted>
  <dcterms:created xsi:type="dcterms:W3CDTF">2018-05-28T08:50:31Z</dcterms:created>
  <dcterms:modified xsi:type="dcterms:W3CDTF">2020-09-18T08:14:25Z</dcterms:modified>
</cp:coreProperties>
</file>